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36" i="4" l="1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<sst xmlns="http://schemas.openxmlformats.org/spreadsheetml/2006/main" count="1399" uniqueCount="80">
  <si>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</si>
  <si>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</si>
  <si>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</si>
  <si>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</si>
  <si>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</si>
  <si>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</si>
  <si>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</si>
  <si>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</si>
  <si>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</si>
  <si>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</si>
  <si>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</si>
  <si>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</si>
  <si>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</si>
  <si>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</si>
  <si>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</si>
  <si>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</si>
  <si>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</si>
  <si>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</si>
  <si>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</si>
  <si>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</si>
  <si>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</si>
  <si>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</si>
  <si>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</si>
  <si>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</si>
  <si>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</si>
  <si>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</si>
  <si>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</si>
  <si>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</si>
  <si>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</si>
  <si>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</si>
  <si>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</si>
  <si>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</si>
  <si>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</si>
  <si>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</si>
  <si>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</si>
  <si>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</si>
  <si>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</si>
  <si>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</si>
  <si>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кВ Новокемская</t>
  </si>
  <si>
    <t xml:space="preserve"> 10 Новокемская Т 1 ап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</si>
  <si>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</si>
  <si>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</si>
  <si>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</si>
  <si>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</si>
  <si>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</si>
  <si>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</si>
  <si>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</si>
  <si>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</si>
  <si>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</si>
  <si>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</si>
  <si>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</si>
  <si>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</si>
  <si>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</si>
  <si>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</si>
  <si>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</si>
  <si>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</si>
  <si>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</si>
  <si>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</si>
  <si>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</si>
  <si>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</si>
  <si>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</si>
  <si>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</si>
  <si>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</si>
  <si>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</si>
  <si>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</si>
  <si>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Новокемская Т 2 ап</t>
  </si>
  <si>
    <t xml:space="preserve"> 10 Новокемская ТСН ао</t>
  </si>
  <si>
    <t xml:space="preserve"> 10 Новокемская-Кема ао</t>
  </si>
  <si>
    <t xml:space="preserve"> 10 Новокемская-Кьянда ао</t>
  </si>
  <si>
    <t xml:space="preserve"> 10 Новокемская-ЛПХ ап</t>
  </si>
  <si>
    <t xml:space="preserve"> 10 Новокемская-Поселок ао</t>
  </si>
  <si>
    <t xml:space="preserve"> 10 Новокемская-Промзона ао</t>
  </si>
  <si>
    <t xml:space="preserve"> 35 Новокемская СОМВ ао</t>
  </si>
  <si>
    <t xml:space="preserve"> 35 Новокемская СОМВ ап</t>
  </si>
  <si>
    <t xml:space="preserve"> 35 Новокемская Т 1 ао</t>
  </si>
  <si>
    <t xml:space="preserve"> 35 Новокемская Т 1 ап</t>
  </si>
  <si>
    <t xml:space="preserve"> 35 Новокемская Т 2 ао</t>
  </si>
  <si>
    <t xml:space="preserve"> 35 Новокемская Т 2 ап</t>
  </si>
  <si>
    <t xml:space="preserve"> 35 Новокемская-Новокемская ао</t>
  </si>
  <si>
    <t xml:space="preserve"> 35 Новокемская-Новокемская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</si>
</sst>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94</v>
      </c>
      <c r="C9" s="54">
        <v>88</v>
      </c>
      <c r="D9" s="54">
        <v>84</v>
      </c>
      <c r="E9" s="54">
        <v>84</v>
      </c>
      <c r="F9" s="54">
        <v>84</v>
      </c>
      <c r="G9" s="54">
        <v>86</v>
      </c>
      <c r="H9" s="54">
        <v>92</v>
      </c>
      <c r="I9" s="54">
        <v>130</v>
      </c>
      <c r="J9" s="54">
        <v>140</v>
      </c>
      <c r="K9" s="55">
        <v>142</v>
      </c>
      <c r="L9" s="55">
        <v>142</v>
      </c>
      <c r="M9" s="55">
        <v>134</v>
      </c>
      <c r="N9" s="55">
        <v>128</v>
      </c>
      <c r="O9" s="55">
        <v>120</v>
      </c>
      <c r="P9" s="55">
        <v>118</v>
      </c>
      <c r="Q9" s="55">
        <v>130</v>
      </c>
      <c r="R9" s="55">
        <v>160</v>
      </c>
      <c r="S9" s="55">
        <v>178</v>
      </c>
      <c r="T9" s="55">
        <v>172</v>
      </c>
      <c r="U9" s="55">
        <v>166</v>
      </c>
      <c r="V9" s="55">
        <v>160</v>
      </c>
      <c r="W9" s="55">
        <v>158</v>
      </c>
      <c r="X9" s="55">
        <v>132</v>
      </c>
      <c r="Y9" s="55">
        <v>106</v>
      </c>
      <c r="Z9" s="56">
        <v>3028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33.6</v>
      </c>
      <c r="C14" s="54">
        <v>32.799999999999997</v>
      </c>
      <c r="D14" s="54">
        <v>32.799999999999997</v>
      </c>
      <c r="E14" s="54">
        <v>33.6</v>
      </c>
      <c r="F14" s="54">
        <v>34.4</v>
      </c>
      <c r="G14" s="54">
        <v>33.6</v>
      </c>
      <c r="H14" s="54">
        <v>36.799999999999997</v>
      </c>
      <c r="I14" s="54">
        <v>34.4</v>
      </c>
      <c r="J14" s="54">
        <v>32.799999999999997</v>
      </c>
      <c r="K14" s="55">
        <v>31.2</v>
      </c>
      <c r="L14" s="55">
        <v>29.6</v>
      </c>
      <c r="M14" s="55">
        <v>30.4</v>
      </c>
      <c r="N14" s="55">
        <v>30.4</v>
      </c>
      <c r="O14" s="55">
        <v>32.799999999999997</v>
      </c>
      <c r="P14" s="55">
        <v>34.4</v>
      </c>
      <c r="Q14" s="55">
        <v>34.4</v>
      </c>
      <c r="R14" s="55">
        <v>32</v>
      </c>
      <c r="S14" s="55">
        <v>37.6</v>
      </c>
      <c r="T14" s="55">
        <v>36</v>
      </c>
      <c r="U14" s="55">
        <v>36.799999999999997</v>
      </c>
      <c r="V14" s="55">
        <v>34.4</v>
      </c>
      <c r="W14" s="55">
        <v>35.200000000000003</v>
      </c>
      <c r="X14" s="55">
        <v>34.4</v>
      </c>
      <c r="Y14" s="55">
        <v>32</v>
      </c>
      <c r="Z14" s="56">
        <v>806.4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7.49</v>
      </c>
      <c r="C19" s="54">
        <v>7.54</v>
      </c>
      <c r="D19" s="54">
        <v>7.56</v>
      </c>
      <c r="E19" s="54">
        <v>7.9</v>
      </c>
      <c r="F19" s="54">
        <v>8.7200000000000006</v>
      </c>
      <c r="G19" s="54">
        <v>7.48</v>
      </c>
      <c r="H19" s="54">
        <v>7.31</v>
      </c>
      <c r="I19" s="54">
        <v>9.6</v>
      </c>
      <c r="J19" s="54">
        <v>7.8</v>
      </c>
      <c r="K19" s="55">
        <v>7.58</v>
      </c>
      <c r="L19" s="55">
        <v>7.12</v>
      </c>
      <c r="M19" s="55">
        <v>9.01</v>
      </c>
      <c r="N19" s="55">
        <v>7.41</v>
      </c>
      <c r="O19" s="55">
        <v>8.9700000000000006</v>
      </c>
      <c r="P19" s="55">
        <v>7.59</v>
      </c>
      <c r="Q19" s="55">
        <v>8.67</v>
      </c>
      <c r="R19" s="55">
        <v>7.36</v>
      </c>
      <c r="S19" s="55">
        <v>9.32</v>
      </c>
      <c r="T19" s="55">
        <v>8.39</v>
      </c>
      <c r="U19" s="55">
        <v>7.76</v>
      </c>
      <c r="V19" s="55">
        <v>9.44</v>
      </c>
      <c r="W19" s="55">
        <v>7.58</v>
      </c>
      <c r="X19" s="55">
        <v>9.26</v>
      </c>
      <c r="Y19" s="55">
        <v>7.58</v>
      </c>
      <c r="Z19" s="56">
        <v>194.44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33.6</v>
      </c>
      <c r="C29" s="54">
        <v>33.200000000000003</v>
      </c>
      <c r="D29" s="54">
        <v>32.799999999999997</v>
      </c>
      <c r="E29" s="54">
        <v>33.200000000000003</v>
      </c>
      <c r="F29" s="54">
        <v>34.799999999999997</v>
      </c>
      <c r="G29" s="54">
        <v>34</v>
      </c>
      <c r="H29" s="54">
        <v>36.799999999999997</v>
      </c>
      <c r="I29" s="54">
        <v>34.799999999999997</v>
      </c>
      <c r="J29" s="54">
        <v>32.4</v>
      </c>
      <c r="K29" s="55">
        <v>31.6</v>
      </c>
      <c r="L29" s="55">
        <v>30</v>
      </c>
      <c r="M29" s="55">
        <v>30.4</v>
      </c>
      <c r="N29" s="55">
        <v>30.4</v>
      </c>
      <c r="O29" s="55">
        <v>33.200000000000003</v>
      </c>
      <c r="P29" s="55">
        <v>34.799999999999997</v>
      </c>
      <c r="Q29" s="55">
        <v>34</v>
      </c>
      <c r="R29" s="55">
        <v>32.4</v>
      </c>
      <c r="S29" s="55">
        <v>38</v>
      </c>
      <c r="T29" s="55">
        <v>36.4</v>
      </c>
      <c r="U29" s="55">
        <v>36.4</v>
      </c>
      <c r="V29" s="55">
        <v>34.799999999999997</v>
      </c>
      <c r="W29" s="55">
        <v>35.200000000000003</v>
      </c>
      <c r="X29" s="55">
        <v>34.4</v>
      </c>
      <c r="Y29" s="55">
        <v>32.799999999999997</v>
      </c>
      <c r="Z29" s="56">
        <v>810.4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0</v>
      </c>
      <c r="C34" s="54">
        <v>0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  <c r="V34" s="55">
        <v>0</v>
      </c>
      <c r="W34" s="55">
        <v>0</v>
      </c>
      <c r="X34" s="55">
        <v>0</v>
      </c>
      <c r="Y34" s="55">
        <v>0</v>
      </c>
      <c r="Z34" s="56">
        <v>0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68.8</v>
      </c>
      <c r="C39" s="54">
        <v>63.2</v>
      </c>
      <c r="D39" s="54">
        <v>60.8</v>
      </c>
      <c r="E39" s="54">
        <v>59.6</v>
      </c>
      <c r="F39" s="54">
        <v>57.6</v>
      </c>
      <c r="G39" s="54">
        <v>62.8</v>
      </c>
      <c r="H39" s="54">
        <v>68</v>
      </c>
      <c r="I39" s="54">
        <v>105.6</v>
      </c>
      <c r="J39" s="54">
        <v>116.8</v>
      </c>
      <c r="K39" s="55">
        <v>118.8</v>
      </c>
      <c r="L39" s="55">
        <v>120.4</v>
      </c>
      <c r="M39" s="55">
        <v>113.2</v>
      </c>
      <c r="N39" s="55">
        <v>108.4</v>
      </c>
      <c r="O39" s="55">
        <v>97.2</v>
      </c>
      <c r="P39" s="55">
        <v>96.4</v>
      </c>
      <c r="Q39" s="55">
        <v>110.8</v>
      </c>
      <c r="R39" s="55">
        <v>136</v>
      </c>
      <c r="S39" s="55">
        <v>154</v>
      </c>
      <c r="T39" s="55">
        <v>148</v>
      </c>
      <c r="U39" s="55">
        <v>141.19999999999999</v>
      </c>
      <c r="V39" s="55">
        <v>135.6</v>
      </c>
      <c r="W39" s="55">
        <v>131.19999999999999</v>
      </c>
      <c r="X39" s="55">
        <v>110</v>
      </c>
      <c r="Y39" s="55">
        <v>80.8</v>
      </c>
      <c r="Z39" s="56">
        <v>2465.1999999999998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25.2</v>
      </c>
      <c r="C44" s="54">
        <v>25.2</v>
      </c>
      <c r="D44" s="54">
        <v>25.2</v>
      </c>
      <c r="E44" s="54">
        <v>25.2</v>
      </c>
      <c r="F44" s="54">
        <v>25.2</v>
      </c>
      <c r="G44" s="54">
        <v>24.4</v>
      </c>
      <c r="H44" s="54">
        <v>25.2</v>
      </c>
      <c r="I44" s="54">
        <v>24.4</v>
      </c>
      <c r="J44" s="54">
        <v>25.2</v>
      </c>
      <c r="K44" s="55">
        <v>24.8</v>
      </c>
      <c r="L44" s="55">
        <v>22.4</v>
      </c>
      <c r="M44" s="55">
        <v>21.6</v>
      </c>
      <c r="N44" s="55">
        <v>21.6</v>
      </c>
      <c r="O44" s="55">
        <v>22</v>
      </c>
      <c r="P44" s="55">
        <v>22.8</v>
      </c>
      <c r="Q44" s="55">
        <v>21.2</v>
      </c>
      <c r="R44" s="55">
        <v>25.2</v>
      </c>
      <c r="S44" s="55">
        <v>25.2</v>
      </c>
      <c r="T44" s="55">
        <v>25.6</v>
      </c>
      <c r="U44" s="55">
        <v>26</v>
      </c>
      <c r="V44" s="55">
        <v>26</v>
      </c>
      <c r="W44" s="55">
        <v>26.4</v>
      </c>
      <c r="X44" s="55">
        <v>24</v>
      </c>
      <c r="Y44" s="55">
        <v>25.6</v>
      </c>
      <c r="Z44" s="56">
        <v>585.6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95.9</v>
      </c>
      <c r="C59" s="54">
        <v>90.3</v>
      </c>
      <c r="D59" s="54">
        <v>88.2</v>
      </c>
      <c r="E59" s="54">
        <v>86.8</v>
      </c>
      <c r="F59" s="54">
        <v>85.4</v>
      </c>
      <c r="G59" s="54">
        <v>88.9</v>
      </c>
      <c r="H59" s="54">
        <v>95.2</v>
      </c>
      <c r="I59" s="54">
        <v>133</v>
      </c>
      <c r="J59" s="54">
        <v>143.5</v>
      </c>
      <c r="K59" s="55">
        <v>145.6</v>
      </c>
      <c r="L59" s="55">
        <v>144.9</v>
      </c>
      <c r="M59" s="55">
        <v>137.19999999999999</v>
      </c>
      <c r="N59" s="55">
        <v>131.6</v>
      </c>
      <c r="O59" s="55">
        <v>121.8</v>
      </c>
      <c r="P59" s="55">
        <v>121.1</v>
      </c>
      <c r="Q59" s="55">
        <v>134.4</v>
      </c>
      <c r="R59" s="55">
        <v>163.80000000000001</v>
      </c>
      <c r="S59" s="55">
        <v>181.3</v>
      </c>
      <c r="T59" s="55">
        <v>175.7</v>
      </c>
      <c r="U59" s="55">
        <v>169.4</v>
      </c>
      <c r="V59" s="55">
        <v>163.1</v>
      </c>
      <c r="W59" s="55">
        <v>159.6</v>
      </c>
      <c r="X59" s="55">
        <v>135.80000000000001</v>
      </c>
      <c r="Y59" s="55">
        <v>109.2</v>
      </c>
      <c r="Z59" s="56">
        <v>3101.7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46.9</v>
      </c>
      <c r="C69" s="54">
        <v>47.6</v>
      </c>
      <c r="D69" s="54">
        <v>46.9</v>
      </c>
      <c r="E69" s="54">
        <v>47.6</v>
      </c>
      <c r="F69" s="54">
        <v>49.7</v>
      </c>
      <c r="G69" s="54">
        <v>48.3</v>
      </c>
      <c r="H69" s="54">
        <v>50.4</v>
      </c>
      <c r="I69" s="54">
        <v>49.7</v>
      </c>
      <c r="J69" s="54">
        <v>47.6</v>
      </c>
      <c r="K69" s="55">
        <v>44.8</v>
      </c>
      <c r="L69" s="55">
        <v>43.4</v>
      </c>
      <c r="M69" s="55">
        <v>46.2</v>
      </c>
      <c r="N69" s="55">
        <v>44.1</v>
      </c>
      <c r="O69" s="55">
        <v>48.3</v>
      </c>
      <c r="P69" s="55">
        <v>49</v>
      </c>
      <c r="Q69" s="55">
        <v>47.6</v>
      </c>
      <c r="R69" s="55">
        <v>44.8</v>
      </c>
      <c r="S69" s="55">
        <v>52.5</v>
      </c>
      <c r="T69" s="55">
        <v>50.4</v>
      </c>
      <c r="U69" s="55">
        <v>49.7</v>
      </c>
      <c r="V69" s="55">
        <v>49.7</v>
      </c>
      <c r="W69" s="55">
        <v>48.3</v>
      </c>
      <c r="X69" s="55">
        <v>49.7</v>
      </c>
      <c r="Y69" s="55">
        <v>45.5</v>
      </c>
      <c r="Z69" s="56">
        <v>1148.7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Новокемская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94</v>
      </c>
    </row>
    <row r="9" spans="1:9" x14ac:dyDescent="0.2">
      <c r="A9" s="61" t="s">
        <v>1</v>
      </c>
      <c r="B9" s="62">
        <v>88</v>
      </c>
    </row>
    <row r="10" spans="1:9" x14ac:dyDescent="0.2">
      <c r="A10" s="61" t="s">
        <v>2</v>
      </c>
      <c r="B10" s="62">
        <v>84</v>
      </c>
    </row>
    <row r="11" spans="1:9" x14ac:dyDescent="0.2">
      <c r="A11" s="61" t="s">
        <v>3</v>
      </c>
      <c r="B11" s="62">
        <v>84</v>
      </c>
    </row>
    <row r="12" spans="1:9" x14ac:dyDescent="0.2">
      <c r="A12" s="61" t="s">
        <v>4</v>
      </c>
      <c r="B12" s="62">
        <v>84</v>
      </c>
    </row>
    <row r="13" spans="1:9" x14ac:dyDescent="0.2">
      <c r="A13" s="61" t="s">
        <v>5</v>
      </c>
      <c r="B13" s="62">
        <v>86</v>
      </c>
    </row>
    <row r="14" spans="1:9" x14ac:dyDescent="0.2">
      <c r="A14" s="61" t="s">
        <v>6</v>
      </c>
      <c r="B14" s="62">
        <v>92</v>
      </c>
    </row>
    <row r="15" spans="1:9" x14ac:dyDescent="0.2">
      <c r="A15" s="61" t="s">
        <v>7</v>
      </c>
      <c r="B15" s="62">
        <v>130</v>
      </c>
    </row>
    <row r="16" spans="1:9" x14ac:dyDescent="0.2">
      <c r="A16" s="61" t="s">
        <v>8</v>
      </c>
      <c r="B16" s="62">
        <v>140</v>
      </c>
    </row>
    <row r="17" spans="1:2" x14ac:dyDescent="0.2">
      <c r="A17" s="61" t="s">
        <v>9</v>
      </c>
      <c r="B17" s="62">
        <v>142</v>
      </c>
    </row>
    <row r="18" spans="1:2" x14ac:dyDescent="0.2">
      <c r="A18" s="61" t="s">
        <v>10</v>
      </c>
      <c r="B18" s="62">
        <v>142</v>
      </c>
    </row>
    <row r="19" spans="1:2" x14ac:dyDescent="0.2">
      <c r="A19" s="61" t="s">
        <v>11</v>
      </c>
      <c r="B19" s="62">
        <v>134</v>
      </c>
    </row>
    <row r="20" spans="1:2" x14ac:dyDescent="0.2">
      <c r="A20" s="61" t="s">
        <v>12</v>
      </c>
      <c r="B20" s="62">
        <v>128</v>
      </c>
    </row>
    <row r="21" spans="1:2" x14ac:dyDescent="0.2">
      <c r="A21" s="61" t="s">
        <v>13</v>
      </c>
      <c r="B21" s="62">
        <v>120</v>
      </c>
    </row>
    <row r="22" spans="1:2" x14ac:dyDescent="0.2">
      <c r="A22" s="61" t="s">
        <v>14</v>
      </c>
      <c r="B22" s="62">
        <v>118</v>
      </c>
    </row>
    <row r="23" spans="1:2" x14ac:dyDescent="0.2">
      <c r="A23" s="61" t="s">
        <v>15</v>
      </c>
      <c r="B23" s="62">
        <v>130</v>
      </c>
    </row>
    <row r="24" spans="1:2" x14ac:dyDescent="0.2">
      <c r="A24" s="61" t="s">
        <v>16</v>
      </c>
      <c r="B24" s="62">
        <v>160</v>
      </c>
    </row>
    <row r="25" spans="1:2" x14ac:dyDescent="0.2">
      <c r="A25" s="61" t="s">
        <v>17</v>
      </c>
      <c r="B25" s="62">
        <v>178</v>
      </c>
    </row>
    <row r="26" spans="1:2" x14ac:dyDescent="0.2">
      <c r="A26" s="61" t="s">
        <v>18</v>
      </c>
      <c r="B26" s="62">
        <v>172</v>
      </c>
    </row>
    <row r="27" spans="1:2" x14ac:dyDescent="0.2">
      <c r="A27" s="61" t="s">
        <v>19</v>
      </c>
      <c r="B27" s="62">
        <v>166</v>
      </c>
    </row>
    <row r="28" spans="1:2" x14ac:dyDescent="0.2">
      <c r="A28" s="61" t="s">
        <v>20</v>
      </c>
      <c r="B28" s="62">
        <v>160</v>
      </c>
    </row>
    <row r="29" spans="1:2" x14ac:dyDescent="0.2">
      <c r="A29" s="61" t="s">
        <v>21</v>
      </c>
      <c r="B29" s="62">
        <v>158</v>
      </c>
    </row>
    <row r="30" spans="1:2" x14ac:dyDescent="0.2">
      <c r="A30" s="61" t="s">
        <v>22</v>
      </c>
      <c r="B30" s="62">
        <v>132</v>
      </c>
    </row>
    <row r="31" spans="1:2" ht="13.5" thickBot="1" x14ac:dyDescent="0.25">
      <c r="A31" s="63" t="s">
        <v>23</v>
      </c>
      <c r="B31" s="64">
        <v>106</v>
      </c>
    </row>
    <row r="32" spans="1:2" s="26" customFormat="1" x14ac:dyDescent="0.2">
      <c r="A32" s="44" t="s">
        <v>32</v>
      </c>
      <c r="B32" s="37">
        <f>SUM(B8:B31)</f>
        <v>3028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33.6</v>
      </c>
    </row>
    <row r="37" spans="1:2" x14ac:dyDescent="0.2">
      <c r="A37" s="61" t="s">
        <v>1</v>
      </c>
      <c r="B37" s="62">
        <v>32.799999999999997</v>
      </c>
    </row>
    <row r="38" spans="1:2" x14ac:dyDescent="0.2">
      <c r="A38" s="61" t="s">
        <v>2</v>
      </c>
      <c r="B38" s="62">
        <v>32.799999999999997</v>
      </c>
    </row>
    <row r="39" spans="1:2" x14ac:dyDescent="0.2">
      <c r="A39" s="61" t="s">
        <v>3</v>
      </c>
      <c r="B39" s="62">
        <v>33.6</v>
      </c>
    </row>
    <row r="40" spans="1:2" x14ac:dyDescent="0.2">
      <c r="A40" s="61" t="s">
        <v>4</v>
      </c>
      <c r="B40" s="62">
        <v>34.4</v>
      </c>
    </row>
    <row r="41" spans="1:2" x14ac:dyDescent="0.2">
      <c r="A41" s="61" t="s">
        <v>5</v>
      </c>
      <c r="B41" s="62">
        <v>33.6</v>
      </c>
    </row>
    <row r="42" spans="1:2" x14ac:dyDescent="0.2">
      <c r="A42" s="61" t="s">
        <v>6</v>
      </c>
      <c r="B42" s="62">
        <v>36.799999999999997</v>
      </c>
    </row>
    <row r="43" spans="1:2" x14ac:dyDescent="0.2">
      <c r="A43" s="61" t="s">
        <v>7</v>
      </c>
      <c r="B43" s="62">
        <v>34.4</v>
      </c>
    </row>
    <row r="44" spans="1:2" x14ac:dyDescent="0.2">
      <c r="A44" s="61" t="s">
        <v>8</v>
      </c>
      <c r="B44" s="62">
        <v>32.799999999999997</v>
      </c>
    </row>
    <row r="45" spans="1:2" x14ac:dyDescent="0.2">
      <c r="A45" s="61" t="s">
        <v>9</v>
      </c>
      <c r="B45" s="62">
        <v>31.2</v>
      </c>
    </row>
    <row r="46" spans="1:2" x14ac:dyDescent="0.2">
      <c r="A46" s="61" t="s">
        <v>10</v>
      </c>
      <c r="B46" s="62">
        <v>29.6</v>
      </c>
    </row>
    <row r="47" spans="1:2" x14ac:dyDescent="0.2">
      <c r="A47" s="61" t="s">
        <v>11</v>
      </c>
      <c r="B47" s="62">
        <v>30.4</v>
      </c>
    </row>
    <row r="48" spans="1:2" x14ac:dyDescent="0.2">
      <c r="A48" s="61" t="s">
        <v>12</v>
      </c>
      <c r="B48" s="62">
        <v>30.4</v>
      </c>
    </row>
    <row r="49" spans="1:2" x14ac:dyDescent="0.2">
      <c r="A49" s="61" t="s">
        <v>13</v>
      </c>
      <c r="B49" s="62">
        <v>32.799999999999997</v>
      </c>
    </row>
    <row r="50" spans="1:2" x14ac:dyDescent="0.2">
      <c r="A50" s="61" t="s">
        <v>14</v>
      </c>
      <c r="B50" s="62">
        <v>34.4</v>
      </c>
    </row>
    <row r="51" spans="1:2" x14ac:dyDescent="0.2">
      <c r="A51" s="61" t="s">
        <v>15</v>
      </c>
      <c r="B51" s="62">
        <v>34.4</v>
      </c>
    </row>
    <row r="52" spans="1:2" x14ac:dyDescent="0.2">
      <c r="A52" s="61" t="s">
        <v>16</v>
      </c>
      <c r="B52" s="62">
        <v>32</v>
      </c>
    </row>
    <row r="53" spans="1:2" x14ac:dyDescent="0.2">
      <c r="A53" s="61" t="s">
        <v>17</v>
      </c>
      <c r="B53" s="62">
        <v>37.6</v>
      </c>
    </row>
    <row r="54" spans="1:2" x14ac:dyDescent="0.2">
      <c r="A54" s="61" t="s">
        <v>18</v>
      </c>
      <c r="B54" s="62">
        <v>36</v>
      </c>
    </row>
    <row r="55" spans="1:2" x14ac:dyDescent="0.2">
      <c r="A55" s="61" t="s">
        <v>19</v>
      </c>
      <c r="B55" s="62">
        <v>36.799999999999997</v>
      </c>
    </row>
    <row r="56" spans="1:2" x14ac:dyDescent="0.2">
      <c r="A56" s="61" t="s">
        <v>20</v>
      </c>
      <c r="B56" s="62">
        <v>34.4</v>
      </c>
    </row>
    <row r="57" spans="1:2" x14ac:dyDescent="0.2">
      <c r="A57" s="61" t="s">
        <v>21</v>
      </c>
      <c r="B57" s="62">
        <v>35.200000000000003</v>
      </c>
    </row>
    <row r="58" spans="1:2" x14ac:dyDescent="0.2">
      <c r="A58" s="61" t="s">
        <v>22</v>
      </c>
      <c r="B58" s="62">
        <v>34.4</v>
      </c>
    </row>
    <row r="59" spans="1:2" ht="13.5" thickBot="1" x14ac:dyDescent="0.25">
      <c r="A59" s="63" t="s">
        <v>23</v>
      </c>
      <c r="B59" s="64">
        <v>32</v>
      </c>
    </row>
    <row r="60" spans="1:2" s="26" customFormat="1" x14ac:dyDescent="0.2">
      <c r="A60" s="44" t="s">
        <v>32</v>
      </c>
      <c r="B60" s="37">
        <f>SUM(B36:B59)</f>
        <v>806.4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7.49</v>
      </c>
    </row>
    <row r="65" spans="1:2" x14ac:dyDescent="0.2">
      <c r="A65" s="61" t="s">
        <v>1</v>
      </c>
      <c r="B65" s="62">
        <v>7.54</v>
      </c>
    </row>
    <row r="66" spans="1:2" x14ac:dyDescent="0.2">
      <c r="A66" s="61" t="s">
        <v>2</v>
      </c>
      <c r="B66" s="62">
        <v>7.56</v>
      </c>
    </row>
    <row r="67" spans="1:2" x14ac:dyDescent="0.2">
      <c r="A67" s="61" t="s">
        <v>3</v>
      </c>
      <c r="B67" s="62">
        <v>7.9</v>
      </c>
    </row>
    <row r="68" spans="1:2" x14ac:dyDescent="0.2">
      <c r="A68" s="61" t="s">
        <v>4</v>
      </c>
      <c r="B68" s="62">
        <v>8.7200000000000006</v>
      </c>
    </row>
    <row r="69" spans="1:2" x14ac:dyDescent="0.2">
      <c r="A69" s="61" t="s">
        <v>5</v>
      </c>
      <c r="B69" s="62">
        <v>7.48</v>
      </c>
    </row>
    <row r="70" spans="1:2" x14ac:dyDescent="0.2">
      <c r="A70" s="61" t="s">
        <v>6</v>
      </c>
      <c r="B70" s="62">
        <v>7.31</v>
      </c>
    </row>
    <row r="71" spans="1:2" x14ac:dyDescent="0.2">
      <c r="A71" s="61" t="s">
        <v>7</v>
      </c>
      <c r="B71" s="62">
        <v>9.6</v>
      </c>
    </row>
    <row r="72" spans="1:2" x14ac:dyDescent="0.2">
      <c r="A72" s="61" t="s">
        <v>8</v>
      </c>
      <c r="B72" s="62">
        <v>7.8</v>
      </c>
    </row>
    <row r="73" spans="1:2" x14ac:dyDescent="0.2">
      <c r="A73" s="61" t="s">
        <v>9</v>
      </c>
      <c r="B73" s="62">
        <v>7.58</v>
      </c>
    </row>
    <row r="74" spans="1:2" x14ac:dyDescent="0.2">
      <c r="A74" s="61" t="s">
        <v>10</v>
      </c>
      <c r="B74" s="62">
        <v>7.12</v>
      </c>
    </row>
    <row r="75" spans="1:2" x14ac:dyDescent="0.2">
      <c r="A75" s="61" t="s">
        <v>11</v>
      </c>
      <c r="B75" s="62">
        <v>9.01</v>
      </c>
    </row>
    <row r="76" spans="1:2" x14ac:dyDescent="0.2">
      <c r="A76" s="61" t="s">
        <v>12</v>
      </c>
      <c r="B76" s="62">
        <v>7.41</v>
      </c>
    </row>
    <row r="77" spans="1:2" x14ac:dyDescent="0.2">
      <c r="A77" s="61" t="s">
        <v>13</v>
      </c>
      <c r="B77" s="62">
        <v>8.9700000000000006</v>
      </c>
    </row>
    <row r="78" spans="1:2" x14ac:dyDescent="0.2">
      <c r="A78" s="61" t="s">
        <v>14</v>
      </c>
      <c r="B78" s="62">
        <v>7.59</v>
      </c>
    </row>
    <row r="79" spans="1:2" x14ac:dyDescent="0.2">
      <c r="A79" s="61" t="s">
        <v>15</v>
      </c>
      <c r="B79" s="62">
        <v>8.67</v>
      </c>
    </row>
    <row r="80" spans="1:2" x14ac:dyDescent="0.2">
      <c r="A80" s="61" t="s">
        <v>16</v>
      </c>
      <c r="B80" s="62">
        <v>7.36</v>
      </c>
    </row>
    <row r="81" spans="1:2" x14ac:dyDescent="0.2">
      <c r="A81" s="61" t="s">
        <v>17</v>
      </c>
      <c r="B81" s="62">
        <v>9.32</v>
      </c>
    </row>
    <row r="82" spans="1:2" x14ac:dyDescent="0.2">
      <c r="A82" s="61" t="s">
        <v>18</v>
      </c>
      <c r="B82" s="62">
        <v>8.39</v>
      </c>
    </row>
    <row r="83" spans="1:2" x14ac:dyDescent="0.2">
      <c r="A83" s="61" t="s">
        <v>19</v>
      </c>
      <c r="B83" s="62">
        <v>7.76</v>
      </c>
    </row>
    <row r="84" spans="1:2" x14ac:dyDescent="0.2">
      <c r="A84" s="61" t="s">
        <v>20</v>
      </c>
      <c r="B84" s="62">
        <v>9.44</v>
      </c>
    </row>
    <row r="85" spans="1:2" x14ac:dyDescent="0.2">
      <c r="A85" s="61" t="s">
        <v>21</v>
      </c>
      <c r="B85" s="62">
        <v>7.58</v>
      </c>
    </row>
    <row r="86" spans="1:2" x14ac:dyDescent="0.2">
      <c r="A86" s="61" t="s">
        <v>22</v>
      </c>
      <c r="B86" s="62">
        <v>9.26</v>
      </c>
    </row>
    <row r="87" spans="1:2" ht="13.5" thickBot="1" x14ac:dyDescent="0.25">
      <c r="A87" s="63" t="s">
        <v>23</v>
      </c>
      <c r="B87" s="64">
        <v>7.58</v>
      </c>
    </row>
    <row r="88" spans="1:2" s="26" customFormat="1" x14ac:dyDescent="0.2">
      <c r="A88" s="44" t="s">
        <v>32</v>
      </c>
      <c r="B88" s="37">
        <f>SUM(B64:B87)</f>
        <v>194.44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33.6</v>
      </c>
    </row>
    <row r="121" spans="1:2" x14ac:dyDescent="0.2">
      <c r="A121" s="61" t="s">
        <v>1</v>
      </c>
      <c r="B121" s="62">
        <v>33.200000000000003</v>
      </c>
    </row>
    <row r="122" spans="1:2" x14ac:dyDescent="0.2">
      <c r="A122" s="61" t="s">
        <v>2</v>
      </c>
      <c r="B122" s="62">
        <v>32.799999999999997</v>
      </c>
    </row>
    <row r="123" spans="1:2" x14ac:dyDescent="0.2">
      <c r="A123" s="61" t="s">
        <v>3</v>
      </c>
      <c r="B123" s="62">
        <v>33.200000000000003</v>
      </c>
    </row>
    <row r="124" spans="1:2" x14ac:dyDescent="0.2">
      <c r="A124" s="61" t="s">
        <v>4</v>
      </c>
      <c r="B124" s="62">
        <v>34.799999999999997</v>
      </c>
    </row>
    <row r="125" spans="1:2" x14ac:dyDescent="0.2">
      <c r="A125" s="61" t="s">
        <v>5</v>
      </c>
      <c r="B125" s="62">
        <v>34</v>
      </c>
    </row>
    <row r="126" spans="1:2" x14ac:dyDescent="0.2">
      <c r="A126" s="61" t="s">
        <v>6</v>
      </c>
      <c r="B126" s="62">
        <v>36.799999999999997</v>
      </c>
    </row>
    <row r="127" spans="1:2" x14ac:dyDescent="0.2">
      <c r="A127" s="61" t="s">
        <v>7</v>
      </c>
      <c r="B127" s="62">
        <v>34.799999999999997</v>
      </c>
    </row>
    <row r="128" spans="1:2" x14ac:dyDescent="0.2">
      <c r="A128" s="61" t="s">
        <v>8</v>
      </c>
      <c r="B128" s="62">
        <v>32.4</v>
      </c>
    </row>
    <row r="129" spans="1:2" x14ac:dyDescent="0.2">
      <c r="A129" s="61" t="s">
        <v>9</v>
      </c>
      <c r="B129" s="62">
        <v>31.6</v>
      </c>
    </row>
    <row r="130" spans="1:2" x14ac:dyDescent="0.2">
      <c r="A130" s="61" t="s">
        <v>10</v>
      </c>
      <c r="B130" s="62">
        <v>30</v>
      </c>
    </row>
    <row r="131" spans="1:2" x14ac:dyDescent="0.2">
      <c r="A131" s="61" t="s">
        <v>11</v>
      </c>
      <c r="B131" s="62">
        <v>30.4</v>
      </c>
    </row>
    <row r="132" spans="1:2" x14ac:dyDescent="0.2">
      <c r="A132" s="61" t="s">
        <v>12</v>
      </c>
      <c r="B132" s="62">
        <v>30.4</v>
      </c>
    </row>
    <row r="133" spans="1:2" x14ac:dyDescent="0.2">
      <c r="A133" s="61" t="s">
        <v>13</v>
      </c>
      <c r="B133" s="62">
        <v>33.200000000000003</v>
      </c>
    </row>
    <row r="134" spans="1:2" x14ac:dyDescent="0.2">
      <c r="A134" s="61" t="s">
        <v>14</v>
      </c>
      <c r="B134" s="62">
        <v>34.799999999999997</v>
      </c>
    </row>
    <row r="135" spans="1:2" x14ac:dyDescent="0.2">
      <c r="A135" s="61" t="s">
        <v>15</v>
      </c>
      <c r="B135" s="62">
        <v>34</v>
      </c>
    </row>
    <row r="136" spans="1:2" x14ac:dyDescent="0.2">
      <c r="A136" s="61" t="s">
        <v>16</v>
      </c>
      <c r="B136" s="62">
        <v>32.4</v>
      </c>
    </row>
    <row r="137" spans="1:2" x14ac:dyDescent="0.2">
      <c r="A137" s="61" t="s">
        <v>17</v>
      </c>
      <c r="B137" s="62">
        <v>38</v>
      </c>
    </row>
    <row r="138" spans="1:2" x14ac:dyDescent="0.2">
      <c r="A138" s="61" t="s">
        <v>18</v>
      </c>
      <c r="B138" s="62">
        <v>36.4</v>
      </c>
    </row>
    <row r="139" spans="1:2" x14ac:dyDescent="0.2">
      <c r="A139" s="61" t="s">
        <v>19</v>
      </c>
      <c r="B139" s="62">
        <v>36.4</v>
      </c>
    </row>
    <row r="140" spans="1:2" x14ac:dyDescent="0.2">
      <c r="A140" s="61" t="s">
        <v>20</v>
      </c>
      <c r="B140" s="62">
        <v>34.799999999999997</v>
      </c>
    </row>
    <row r="141" spans="1:2" x14ac:dyDescent="0.2">
      <c r="A141" s="61" t="s">
        <v>21</v>
      </c>
      <c r="B141" s="62">
        <v>35.200000000000003</v>
      </c>
    </row>
    <row r="142" spans="1:2" x14ac:dyDescent="0.2">
      <c r="A142" s="61" t="s">
        <v>22</v>
      </c>
      <c r="B142" s="62">
        <v>34.4</v>
      </c>
    </row>
    <row r="143" spans="1:2" ht="13.5" thickBot="1" x14ac:dyDescent="0.25">
      <c r="A143" s="63" t="s">
        <v>23</v>
      </c>
      <c r="B143" s="64">
        <v>32.799999999999997</v>
      </c>
    </row>
    <row r="144" spans="1:2" s="26" customFormat="1" x14ac:dyDescent="0.2">
      <c r="A144" s="44" t="s">
        <v>32</v>
      </c>
      <c r="B144" s="37">
        <f>SUM(B120:B143)</f>
        <v>810.39999999999986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0</v>
      </c>
    </row>
    <row r="149" spans="1:2" x14ac:dyDescent="0.2">
      <c r="A149" s="61" t="s">
        <v>1</v>
      </c>
      <c r="B149" s="62">
        <v>0</v>
      </c>
    </row>
    <row r="150" spans="1:2" x14ac:dyDescent="0.2">
      <c r="A150" s="61" t="s">
        <v>2</v>
      </c>
      <c r="B150" s="62">
        <v>0</v>
      </c>
    </row>
    <row r="151" spans="1:2" x14ac:dyDescent="0.2">
      <c r="A151" s="61" t="s">
        <v>3</v>
      </c>
      <c r="B151" s="62">
        <v>0</v>
      </c>
    </row>
    <row r="152" spans="1:2" x14ac:dyDescent="0.2">
      <c r="A152" s="61" t="s">
        <v>4</v>
      </c>
      <c r="B152" s="62">
        <v>0</v>
      </c>
    </row>
    <row r="153" spans="1:2" x14ac:dyDescent="0.2">
      <c r="A153" s="61" t="s">
        <v>5</v>
      </c>
      <c r="B153" s="62">
        <v>0</v>
      </c>
    </row>
    <row r="154" spans="1:2" x14ac:dyDescent="0.2">
      <c r="A154" s="61" t="s">
        <v>6</v>
      </c>
      <c r="B154" s="62">
        <v>0</v>
      </c>
    </row>
    <row r="155" spans="1:2" x14ac:dyDescent="0.2">
      <c r="A155" s="61" t="s">
        <v>7</v>
      </c>
      <c r="B155" s="62">
        <v>0</v>
      </c>
    </row>
    <row r="156" spans="1:2" x14ac:dyDescent="0.2">
      <c r="A156" s="61" t="s">
        <v>8</v>
      </c>
      <c r="B156" s="62">
        <v>0</v>
      </c>
    </row>
    <row r="157" spans="1:2" x14ac:dyDescent="0.2">
      <c r="A157" s="61" t="s">
        <v>9</v>
      </c>
      <c r="B157" s="62">
        <v>0</v>
      </c>
    </row>
    <row r="158" spans="1:2" x14ac:dyDescent="0.2">
      <c r="A158" s="61" t="s">
        <v>10</v>
      </c>
      <c r="B158" s="62">
        <v>0</v>
      </c>
    </row>
    <row r="159" spans="1:2" x14ac:dyDescent="0.2">
      <c r="A159" s="61" t="s">
        <v>11</v>
      </c>
      <c r="B159" s="62">
        <v>0</v>
      </c>
    </row>
    <row r="160" spans="1:2" x14ac:dyDescent="0.2">
      <c r="A160" s="61" t="s">
        <v>12</v>
      </c>
      <c r="B160" s="62">
        <v>0</v>
      </c>
    </row>
    <row r="161" spans="1:2" x14ac:dyDescent="0.2">
      <c r="A161" s="61" t="s">
        <v>13</v>
      </c>
      <c r="B161" s="62">
        <v>0</v>
      </c>
    </row>
    <row r="162" spans="1:2" x14ac:dyDescent="0.2">
      <c r="A162" s="61" t="s">
        <v>14</v>
      </c>
      <c r="B162" s="62">
        <v>0</v>
      </c>
    </row>
    <row r="163" spans="1:2" x14ac:dyDescent="0.2">
      <c r="A163" s="61" t="s">
        <v>15</v>
      </c>
      <c r="B163" s="62">
        <v>0</v>
      </c>
    </row>
    <row r="164" spans="1:2" x14ac:dyDescent="0.2">
      <c r="A164" s="61" t="s">
        <v>16</v>
      </c>
      <c r="B164" s="62">
        <v>0</v>
      </c>
    </row>
    <row r="165" spans="1:2" x14ac:dyDescent="0.2">
      <c r="A165" s="61" t="s">
        <v>17</v>
      </c>
      <c r="B165" s="62">
        <v>0</v>
      </c>
    </row>
    <row r="166" spans="1:2" x14ac:dyDescent="0.2">
      <c r="A166" s="61" t="s">
        <v>18</v>
      </c>
      <c r="B166" s="62">
        <v>0</v>
      </c>
    </row>
    <row r="167" spans="1:2" x14ac:dyDescent="0.2">
      <c r="A167" s="61" t="s">
        <v>19</v>
      </c>
      <c r="B167" s="62">
        <v>0</v>
      </c>
    </row>
    <row r="168" spans="1:2" x14ac:dyDescent="0.2">
      <c r="A168" s="61" t="s">
        <v>20</v>
      </c>
      <c r="B168" s="62">
        <v>0</v>
      </c>
    </row>
    <row r="169" spans="1:2" x14ac:dyDescent="0.2">
      <c r="A169" s="61" t="s">
        <v>21</v>
      </c>
      <c r="B169" s="62">
        <v>0</v>
      </c>
    </row>
    <row r="170" spans="1:2" x14ac:dyDescent="0.2">
      <c r="A170" s="61" t="s">
        <v>22</v>
      </c>
      <c r="B170" s="62">
        <v>0</v>
      </c>
    </row>
    <row r="171" spans="1:2" ht="13.5" thickBot="1" x14ac:dyDescent="0.25">
      <c r="A171" s="63" t="s">
        <v>23</v>
      </c>
      <c r="B171" s="64">
        <v>0</v>
      </c>
    </row>
    <row r="172" spans="1:2" s="26" customFormat="1" x14ac:dyDescent="0.2">
      <c r="A172" s="44" t="s">
        <v>32</v>
      </c>
      <c r="B172" s="37">
        <f>SUM(B148:B171)</f>
        <v>0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68.8</v>
      </c>
    </row>
    <row r="177" spans="1:2" x14ac:dyDescent="0.2">
      <c r="A177" s="61" t="s">
        <v>1</v>
      </c>
      <c r="B177" s="62">
        <v>63.2</v>
      </c>
    </row>
    <row r="178" spans="1:2" x14ac:dyDescent="0.2">
      <c r="A178" s="61" t="s">
        <v>2</v>
      </c>
      <c r="B178" s="62">
        <v>60.8</v>
      </c>
    </row>
    <row r="179" spans="1:2" x14ac:dyDescent="0.2">
      <c r="A179" s="61" t="s">
        <v>3</v>
      </c>
      <c r="B179" s="62">
        <v>59.6</v>
      </c>
    </row>
    <row r="180" spans="1:2" x14ac:dyDescent="0.2">
      <c r="A180" s="61" t="s">
        <v>4</v>
      </c>
      <c r="B180" s="62">
        <v>57.6</v>
      </c>
    </row>
    <row r="181" spans="1:2" x14ac:dyDescent="0.2">
      <c r="A181" s="61" t="s">
        <v>5</v>
      </c>
      <c r="B181" s="62">
        <v>62.8</v>
      </c>
    </row>
    <row r="182" spans="1:2" x14ac:dyDescent="0.2">
      <c r="A182" s="61" t="s">
        <v>6</v>
      </c>
      <c r="B182" s="62">
        <v>68</v>
      </c>
    </row>
    <row r="183" spans="1:2" x14ac:dyDescent="0.2">
      <c r="A183" s="61" t="s">
        <v>7</v>
      </c>
      <c r="B183" s="62">
        <v>105.6</v>
      </c>
    </row>
    <row r="184" spans="1:2" x14ac:dyDescent="0.2">
      <c r="A184" s="61" t="s">
        <v>8</v>
      </c>
      <c r="B184" s="62">
        <v>116.8</v>
      </c>
    </row>
    <row r="185" spans="1:2" x14ac:dyDescent="0.2">
      <c r="A185" s="61" t="s">
        <v>9</v>
      </c>
      <c r="B185" s="62">
        <v>118.8</v>
      </c>
    </row>
    <row r="186" spans="1:2" x14ac:dyDescent="0.2">
      <c r="A186" s="61" t="s">
        <v>10</v>
      </c>
      <c r="B186" s="62">
        <v>120.4</v>
      </c>
    </row>
    <row r="187" spans="1:2" x14ac:dyDescent="0.2">
      <c r="A187" s="61" t="s">
        <v>11</v>
      </c>
      <c r="B187" s="62">
        <v>113.2</v>
      </c>
    </row>
    <row r="188" spans="1:2" x14ac:dyDescent="0.2">
      <c r="A188" s="61" t="s">
        <v>12</v>
      </c>
      <c r="B188" s="62">
        <v>108.4</v>
      </c>
    </row>
    <row r="189" spans="1:2" x14ac:dyDescent="0.2">
      <c r="A189" s="61" t="s">
        <v>13</v>
      </c>
      <c r="B189" s="62">
        <v>97.2</v>
      </c>
    </row>
    <row r="190" spans="1:2" x14ac:dyDescent="0.2">
      <c r="A190" s="61" t="s">
        <v>14</v>
      </c>
      <c r="B190" s="62">
        <v>96.4</v>
      </c>
    </row>
    <row r="191" spans="1:2" x14ac:dyDescent="0.2">
      <c r="A191" s="61" t="s">
        <v>15</v>
      </c>
      <c r="B191" s="62">
        <v>110.8</v>
      </c>
    </row>
    <row r="192" spans="1:2" x14ac:dyDescent="0.2">
      <c r="A192" s="61" t="s">
        <v>16</v>
      </c>
      <c r="B192" s="62">
        <v>136</v>
      </c>
    </row>
    <row r="193" spans="1:2" x14ac:dyDescent="0.2">
      <c r="A193" s="61" t="s">
        <v>17</v>
      </c>
      <c r="B193" s="62">
        <v>154</v>
      </c>
    </row>
    <row r="194" spans="1:2" x14ac:dyDescent="0.2">
      <c r="A194" s="61" t="s">
        <v>18</v>
      </c>
      <c r="B194" s="62">
        <v>148</v>
      </c>
    </row>
    <row r="195" spans="1:2" x14ac:dyDescent="0.2">
      <c r="A195" s="61" t="s">
        <v>19</v>
      </c>
      <c r="B195" s="62">
        <v>141.19999999999999</v>
      </c>
    </row>
    <row r="196" spans="1:2" x14ac:dyDescent="0.2">
      <c r="A196" s="61" t="s">
        <v>20</v>
      </c>
      <c r="B196" s="62">
        <v>135.6</v>
      </c>
    </row>
    <row r="197" spans="1:2" x14ac:dyDescent="0.2">
      <c r="A197" s="61" t="s">
        <v>21</v>
      </c>
      <c r="B197" s="62">
        <v>131.19999999999999</v>
      </c>
    </row>
    <row r="198" spans="1:2" x14ac:dyDescent="0.2">
      <c r="A198" s="61" t="s">
        <v>22</v>
      </c>
      <c r="B198" s="62">
        <v>110</v>
      </c>
    </row>
    <row r="199" spans="1:2" ht="13.5" thickBot="1" x14ac:dyDescent="0.25">
      <c r="A199" s="63" t="s">
        <v>23</v>
      </c>
      <c r="B199" s="64">
        <v>80.8</v>
      </c>
    </row>
    <row r="200" spans="1:2" s="26" customFormat="1" x14ac:dyDescent="0.2">
      <c r="A200" s="44" t="s">
        <v>32</v>
      </c>
      <c r="B200" s="37">
        <f>SUM(B176:B199)</f>
        <v>2465.2000000000003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25.2</v>
      </c>
    </row>
    <row r="205" spans="1:2" x14ac:dyDescent="0.2">
      <c r="A205" s="61" t="s">
        <v>1</v>
      </c>
      <c r="B205" s="62">
        <v>25.2</v>
      </c>
    </row>
    <row r="206" spans="1:2" x14ac:dyDescent="0.2">
      <c r="A206" s="61" t="s">
        <v>2</v>
      </c>
      <c r="B206" s="62">
        <v>25.2</v>
      </c>
    </row>
    <row r="207" spans="1:2" x14ac:dyDescent="0.2">
      <c r="A207" s="61" t="s">
        <v>3</v>
      </c>
      <c r="B207" s="62">
        <v>25.2</v>
      </c>
    </row>
    <row r="208" spans="1:2" x14ac:dyDescent="0.2">
      <c r="A208" s="61" t="s">
        <v>4</v>
      </c>
      <c r="B208" s="62">
        <v>25.2</v>
      </c>
    </row>
    <row r="209" spans="1:2" x14ac:dyDescent="0.2">
      <c r="A209" s="61" t="s">
        <v>5</v>
      </c>
      <c r="B209" s="62">
        <v>24.4</v>
      </c>
    </row>
    <row r="210" spans="1:2" x14ac:dyDescent="0.2">
      <c r="A210" s="61" t="s">
        <v>6</v>
      </c>
      <c r="B210" s="62">
        <v>25.2</v>
      </c>
    </row>
    <row r="211" spans="1:2" x14ac:dyDescent="0.2">
      <c r="A211" s="61" t="s">
        <v>7</v>
      </c>
      <c r="B211" s="62">
        <v>24.4</v>
      </c>
    </row>
    <row r="212" spans="1:2" x14ac:dyDescent="0.2">
      <c r="A212" s="61" t="s">
        <v>8</v>
      </c>
      <c r="B212" s="62">
        <v>25.2</v>
      </c>
    </row>
    <row r="213" spans="1:2" x14ac:dyDescent="0.2">
      <c r="A213" s="61" t="s">
        <v>9</v>
      </c>
      <c r="B213" s="62">
        <v>24.8</v>
      </c>
    </row>
    <row r="214" spans="1:2" x14ac:dyDescent="0.2">
      <c r="A214" s="61" t="s">
        <v>10</v>
      </c>
      <c r="B214" s="62">
        <v>22.4</v>
      </c>
    </row>
    <row r="215" spans="1:2" x14ac:dyDescent="0.2">
      <c r="A215" s="61" t="s">
        <v>11</v>
      </c>
      <c r="B215" s="62">
        <v>21.6</v>
      </c>
    </row>
    <row r="216" spans="1:2" x14ac:dyDescent="0.2">
      <c r="A216" s="61" t="s">
        <v>12</v>
      </c>
      <c r="B216" s="62">
        <v>21.6</v>
      </c>
    </row>
    <row r="217" spans="1:2" x14ac:dyDescent="0.2">
      <c r="A217" s="61" t="s">
        <v>13</v>
      </c>
      <c r="B217" s="62">
        <v>22</v>
      </c>
    </row>
    <row r="218" spans="1:2" x14ac:dyDescent="0.2">
      <c r="A218" s="61" t="s">
        <v>14</v>
      </c>
      <c r="B218" s="62">
        <v>22.8</v>
      </c>
    </row>
    <row r="219" spans="1:2" x14ac:dyDescent="0.2">
      <c r="A219" s="61" t="s">
        <v>15</v>
      </c>
      <c r="B219" s="62">
        <v>21.2</v>
      </c>
    </row>
    <row r="220" spans="1:2" x14ac:dyDescent="0.2">
      <c r="A220" s="61" t="s">
        <v>16</v>
      </c>
      <c r="B220" s="62">
        <v>25.2</v>
      </c>
    </row>
    <row r="221" spans="1:2" x14ac:dyDescent="0.2">
      <c r="A221" s="61" t="s">
        <v>17</v>
      </c>
      <c r="B221" s="62">
        <v>25.2</v>
      </c>
    </row>
    <row r="222" spans="1:2" x14ac:dyDescent="0.2">
      <c r="A222" s="61" t="s">
        <v>18</v>
      </c>
      <c r="B222" s="62">
        <v>25.6</v>
      </c>
    </row>
    <row r="223" spans="1:2" x14ac:dyDescent="0.2">
      <c r="A223" s="61" t="s">
        <v>19</v>
      </c>
      <c r="B223" s="62">
        <v>26</v>
      </c>
    </row>
    <row r="224" spans="1:2" x14ac:dyDescent="0.2">
      <c r="A224" s="61" t="s">
        <v>20</v>
      </c>
      <c r="B224" s="62">
        <v>26</v>
      </c>
    </row>
    <row r="225" spans="1:2" x14ac:dyDescent="0.2">
      <c r="A225" s="61" t="s">
        <v>21</v>
      </c>
      <c r="B225" s="62">
        <v>26.4</v>
      </c>
    </row>
    <row r="226" spans="1:2" x14ac:dyDescent="0.2">
      <c r="A226" s="61" t="s">
        <v>22</v>
      </c>
      <c r="B226" s="62">
        <v>24</v>
      </c>
    </row>
    <row r="227" spans="1:2" ht="13.5" thickBot="1" x14ac:dyDescent="0.25">
      <c r="A227" s="63" t="s">
        <v>23</v>
      </c>
      <c r="B227" s="64">
        <v>25.6</v>
      </c>
    </row>
    <row r="228" spans="1:2" s="26" customFormat="1" x14ac:dyDescent="0.2">
      <c r="A228" s="44" t="s">
        <v>32</v>
      </c>
      <c r="B228" s="37">
        <f>SUM(B204:B227)</f>
        <v>585.6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95.9</v>
      </c>
    </row>
    <row r="289" spans="1:2" x14ac:dyDescent="0.2">
      <c r="A289" s="61" t="s">
        <v>1</v>
      </c>
      <c r="B289" s="62">
        <v>90.3</v>
      </c>
    </row>
    <row r="290" spans="1:2" x14ac:dyDescent="0.2">
      <c r="A290" s="61" t="s">
        <v>2</v>
      </c>
      <c r="B290" s="62">
        <v>88.2</v>
      </c>
    </row>
    <row r="291" spans="1:2" x14ac:dyDescent="0.2">
      <c r="A291" s="61" t="s">
        <v>3</v>
      </c>
      <c r="B291" s="62">
        <v>86.8</v>
      </c>
    </row>
    <row r="292" spans="1:2" x14ac:dyDescent="0.2">
      <c r="A292" s="61" t="s">
        <v>4</v>
      </c>
      <c r="B292" s="62">
        <v>85.4</v>
      </c>
    </row>
    <row r="293" spans="1:2" x14ac:dyDescent="0.2">
      <c r="A293" s="61" t="s">
        <v>5</v>
      </c>
      <c r="B293" s="62">
        <v>88.9</v>
      </c>
    </row>
    <row r="294" spans="1:2" x14ac:dyDescent="0.2">
      <c r="A294" s="61" t="s">
        <v>6</v>
      </c>
      <c r="B294" s="62">
        <v>95.2</v>
      </c>
    </row>
    <row r="295" spans="1:2" x14ac:dyDescent="0.2">
      <c r="A295" s="61" t="s">
        <v>7</v>
      </c>
      <c r="B295" s="62">
        <v>133</v>
      </c>
    </row>
    <row r="296" spans="1:2" x14ac:dyDescent="0.2">
      <c r="A296" s="61" t="s">
        <v>8</v>
      </c>
      <c r="B296" s="62">
        <v>143.5</v>
      </c>
    </row>
    <row r="297" spans="1:2" x14ac:dyDescent="0.2">
      <c r="A297" s="61" t="s">
        <v>9</v>
      </c>
      <c r="B297" s="62">
        <v>145.6</v>
      </c>
    </row>
    <row r="298" spans="1:2" x14ac:dyDescent="0.2">
      <c r="A298" s="61" t="s">
        <v>10</v>
      </c>
      <c r="B298" s="62">
        <v>144.9</v>
      </c>
    </row>
    <row r="299" spans="1:2" x14ac:dyDescent="0.2">
      <c r="A299" s="61" t="s">
        <v>11</v>
      </c>
      <c r="B299" s="62">
        <v>137.19999999999999</v>
      </c>
    </row>
    <row r="300" spans="1:2" x14ac:dyDescent="0.2">
      <c r="A300" s="61" t="s">
        <v>12</v>
      </c>
      <c r="B300" s="62">
        <v>131.6</v>
      </c>
    </row>
    <row r="301" spans="1:2" x14ac:dyDescent="0.2">
      <c r="A301" s="61" t="s">
        <v>13</v>
      </c>
      <c r="B301" s="62">
        <v>121.8</v>
      </c>
    </row>
    <row r="302" spans="1:2" x14ac:dyDescent="0.2">
      <c r="A302" s="61" t="s">
        <v>14</v>
      </c>
      <c r="B302" s="62">
        <v>121.1</v>
      </c>
    </row>
    <row r="303" spans="1:2" x14ac:dyDescent="0.2">
      <c r="A303" s="61" t="s">
        <v>15</v>
      </c>
      <c r="B303" s="62">
        <v>134.4</v>
      </c>
    </row>
    <row r="304" spans="1:2" x14ac:dyDescent="0.2">
      <c r="A304" s="61" t="s">
        <v>16</v>
      </c>
      <c r="B304" s="62">
        <v>163.80000000000001</v>
      </c>
    </row>
    <row r="305" spans="1:2" x14ac:dyDescent="0.2">
      <c r="A305" s="61" t="s">
        <v>17</v>
      </c>
      <c r="B305" s="62">
        <v>181.3</v>
      </c>
    </row>
    <row r="306" spans="1:2" x14ac:dyDescent="0.2">
      <c r="A306" s="61" t="s">
        <v>18</v>
      </c>
      <c r="B306" s="62">
        <v>175.7</v>
      </c>
    </row>
    <row r="307" spans="1:2" x14ac:dyDescent="0.2">
      <c r="A307" s="61" t="s">
        <v>19</v>
      </c>
      <c r="B307" s="62">
        <v>169.4</v>
      </c>
    </row>
    <row r="308" spans="1:2" x14ac:dyDescent="0.2">
      <c r="A308" s="61" t="s">
        <v>20</v>
      </c>
      <c r="B308" s="62">
        <v>163.1</v>
      </c>
    </row>
    <row r="309" spans="1:2" x14ac:dyDescent="0.2">
      <c r="A309" s="61" t="s">
        <v>21</v>
      </c>
      <c r="B309" s="62">
        <v>159.6</v>
      </c>
    </row>
    <row r="310" spans="1:2" x14ac:dyDescent="0.2">
      <c r="A310" s="61" t="s">
        <v>22</v>
      </c>
      <c r="B310" s="62">
        <v>135.80000000000001</v>
      </c>
    </row>
    <row r="311" spans="1:2" ht="13.5" thickBot="1" x14ac:dyDescent="0.25">
      <c r="A311" s="63" t="s">
        <v>23</v>
      </c>
      <c r="B311" s="64">
        <v>109.2</v>
      </c>
    </row>
    <row r="312" spans="1:2" s="26" customFormat="1" x14ac:dyDescent="0.2">
      <c r="A312" s="44" t="s">
        <v>32</v>
      </c>
      <c r="B312" s="37">
        <f>SUM(B288:B311)</f>
        <v>3101.7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46.9</v>
      </c>
    </row>
    <row r="345" spans="1:2" x14ac:dyDescent="0.2">
      <c r="A345" s="61" t="s">
        <v>1</v>
      </c>
      <c r="B345" s="62">
        <v>47.6</v>
      </c>
    </row>
    <row r="346" spans="1:2" x14ac:dyDescent="0.2">
      <c r="A346" s="61" t="s">
        <v>2</v>
      </c>
      <c r="B346" s="62">
        <v>46.9</v>
      </c>
    </row>
    <row r="347" spans="1:2" x14ac:dyDescent="0.2">
      <c r="A347" s="61" t="s">
        <v>3</v>
      </c>
      <c r="B347" s="62">
        <v>47.6</v>
      </c>
    </row>
    <row r="348" spans="1:2" x14ac:dyDescent="0.2">
      <c r="A348" s="61" t="s">
        <v>4</v>
      </c>
      <c r="B348" s="62">
        <v>49.7</v>
      </c>
    </row>
    <row r="349" spans="1:2" x14ac:dyDescent="0.2">
      <c r="A349" s="61" t="s">
        <v>5</v>
      </c>
      <c r="B349" s="62">
        <v>48.3</v>
      </c>
    </row>
    <row r="350" spans="1:2" x14ac:dyDescent="0.2">
      <c r="A350" s="61" t="s">
        <v>6</v>
      </c>
      <c r="B350" s="62">
        <v>50.4</v>
      </c>
    </row>
    <row r="351" spans="1:2" x14ac:dyDescent="0.2">
      <c r="A351" s="61" t="s">
        <v>7</v>
      </c>
      <c r="B351" s="62">
        <v>49.7</v>
      </c>
    </row>
    <row r="352" spans="1:2" x14ac:dyDescent="0.2">
      <c r="A352" s="61" t="s">
        <v>8</v>
      </c>
      <c r="B352" s="62">
        <v>47.6</v>
      </c>
    </row>
    <row r="353" spans="1:2" x14ac:dyDescent="0.2">
      <c r="A353" s="61" t="s">
        <v>9</v>
      </c>
      <c r="B353" s="62">
        <v>44.8</v>
      </c>
    </row>
    <row r="354" spans="1:2" x14ac:dyDescent="0.2">
      <c r="A354" s="61" t="s">
        <v>10</v>
      </c>
      <c r="B354" s="62">
        <v>43.4</v>
      </c>
    </row>
    <row r="355" spans="1:2" x14ac:dyDescent="0.2">
      <c r="A355" s="61" t="s">
        <v>11</v>
      </c>
      <c r="B355" s="62">
        <v>46.2</v>
      </c>
    </row>
    <row r="356" spans="1:2" x14ac:dyDescent="0.2">
      <c r="A356" s="61" t="s">
        <v>12</v>
      </c>
      <c r="B356" s="62">
        <v>44.1</v>
      </c>
    </row>
    <row r="357" spans="1:2" x14ac:dyDescent="0.2">
      <c r="A357" s="61" t="s">
        <v>13</v>
      </c>
      <c r="B357" s="62">
        <v>48.3</v>
      </c>
    </row>
    <row r="358" spans="1:2" x14ac:dyDescent="0.2">
      <c r="A358" s="61" t="s">
        <v>14</v>
      </c>
      <c r="B358" s="62">
        <v>49</v>
      </c>
    </row>
    <row r="359" spans="1:2" x14ac:dyDescent="0.2">
      <c r="A359" s="61" t="s">
        <v>15</v>
      </c>
      <c r="B359" s="62">
        <v>47.6</v>
      </c>
    </row>
    <row r="360" spans="1:2" x14ac:dyDescent="0.2">
      <c r="A360" s="61" t="s">
        <v>16</v>
      </c>
      <c r="B360" s="62">
        <v>44.8</v>
      </c>
    </row>
    <row r="361" spans="1:2" x14ac:dyDescent="0.2">
      <c r="A361" s="61" t="s">
        <v>17</v>
      </c>
      <c r="B361" s="62">
        <v>52.5</v>
      </c>
    </row>
    <row r="362" spans="1:2" x14ac:dyDescent="0.2">
      <c r="A362" s="61" t="s">
        <v>18</v>
      </c>
      <c r="B362" s="62">
        <v>50.4</v>
      </c>
    </row>
    <row r="363" spans="1:2" x14ac:dyDescent="0.2">
      <c r="A363" s="61" t="s">
        <v>19</v>
      </c>
      <c r="B363" s="62">
        <v>49.7</v>
      </c>
    </row>
    <row r="364" spans="1:2" x14ac:dyDescent="0.2">
      <c r="A364" s="61" t="s">
        <v>20</v>
      </c>
      <c r="B364" s="62">
        <v>49.7</v>
      </c>
    </row>
    <row r="365" spans="1:2" x14ac:dyDescent="0.2">
      <c r="A365" s="61" t="s">
        <v>21</v>
      </c>
      <c r="B365" s="62">
        <v>48.3</v>
      </c>
    </row>
    <row r="366" spans="1:2" x14ac:dyDescent="0.2">
      <c r="A366" s="61" t="s">
        <v>22</v>
      </c>
      <c r="B366" s="62">
        <v>49.7</v>
      </c>
    </row>
    <row r="367" spans="1:2" ht="13.5" thickBot="1" x14ac:dyDescent="0.25">
      <c r="A367" s="63" t="s">
        <v>23</v>
      </c>
      <c r="B367" s="64">
        <v>45.5</v>
      </c>
    </row>
    <row r="368" spans="1:2" s="26" customFormat="1" x14ac:dyDescent="0.2">
      <c r="A368" s="44" t="s">
        <v>32</v>
      </c>
      <c r="B368" s="37">
        <f>SUM(B344:B367)</f>
        <v>1148.7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6"/>
  <sheetViews>
    <sheetView tabSelected="1" workbookViewId="0">
      <selection activeCell="I22" sqref="I22:I23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Новокемская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94</v>
      </c>
      <c r="E7" s="6">
        <v>0</v>
      </c>
    </row>
    <row r="8" spans="1:6" x14ac:dyDescent="0.25">
      <c r="A8" s="72"/>
      <c r="B8" s="75"/>
      <c r="C8" s="67" t="s">
        <v>41</v>
      </c>
      <c r="D8" s="68">
        <v>88</v>
      </c>
      <c r="E8" s="6">
        <v>0</v>
      </c>
    </row>
    <row r="9" spans="1:6" x14ac:dyDescent="0.25">
      <c r="A9" s="72"/>
      <c r="B9" s="75"/>
      <c r="C9" s="67" t="s">
        <v>42</v>
      </c>
      <c r="D9" s="68">
        <v>84</v>
      </c>
      <c r="E9" s="6">
        <v>0</v>
      </c>
    </row>
    <row r="10" spans="1:6" x14ac:dyDescent="0.25">
      <c r="A10" s="72"/>
      <c r="B10" s="75"/>
      <c r="C10" s="67" t="s">
        <v>43</v>
      </c>
      <c r="D10" s="68">
        <v>84</v>
      </c>
      <c r="E10" s="6">
        <v>0</v>
      </c>
    </row>
    <row r="11" spans="1:6" x14ac:dyDescent="0.25">
      <c r="A11" s="72"/>
      <c r="B11" s="75"/>
      <c r="C11" s="67" t="s">
        <v>44</v>
      </c>
      <c r="D11" s="68">
        <v>84</v>
      </c>
      <c r="E11" s="6">
        <v>0</v>
      </c>
    </row>
    <row r="12" spans="1:6" x14ac:dyDescent="0.25">
      <c r="A12" s="72"/>
      <c r="B12" s="75"/>
      <c r="C12" s="67" t="s">
        <v>45</v>
      </c>
      <c r="D12" s="68">
        <v>86</v>
      </c>
      <c r="E12" s="6">
        <v>0</v>
      </c>
    </row>
    <row r="13" spans="1:6" x14ac:dyDescent="0.25">
      <c r="A13" s="72"/>
      <c r="B13" s="75"/>
      <c r="C13" s="67" t="s">
        <v>46</v>
      </c>
      <c r="D13" s="68">
        <v>92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130</v>
      </c>
      <c r="E14" s="6">
        <v>0</v>
      </c>
    </row>
    <row r="15" spans="1:6" x14ac:dyDescent="0.25">
      <c r="A15" s="72"/>
      <c r="B15" s="75"/>
      <c r="C15" s="67" t="s">
        <v>48</v>
      </c>
      <c r="D15" s="68">
        <v>140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142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142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134</v>
      </c>
      <c r="E18" s="6">
        <v>0</v>
      </c>
    </row>
    <row r="19" spans="1:6" x14ac:dyDescent="0.25">
      <c r="A19" s="72"/>
      <c r="B19" s="75"/>
      <c r="C19" s="67" t="s">
        <v>52</v>
      </c>
      <c r="D19" s="68">
        <v>128</v>
      </c>
      <c r="E19" s="6">
        <v>0</v>
      </c>
    </row>
    <row r="20" spans="1:6" x14ac:dyDescent="0.25">
      <c r="A20" s="72"/>
      <c r="B20" s="75"/>
      <c r="C20" s="67" t="s">
        <v>53</v>
      </c>
      <c r="D20" s="68">
        <v>120</v>
      </c>
      <c r="E20" s="6">
        <v>0</v>
      </c>
    </row>
    <row r="21" spans="1:6" x14ac:dyDescent="0.25">
      <c r="A21" s="72"/>
      <c r="B21" s="75"/>
      <c r="C21" s="67" t="s">
        <v>54</v>
      </c>
      <c r="D21" s="68">
        <v>118</v>
      </c>
      <c r="E21" s="6">
        <v>0</v>
      </c>
    </row>
    <row r="22" spans="1:6" x14ac:dyDescent="0.25">
      <c r="A22" s="72"/>
      <c r="B22" s="75"/>
      <c r="C22" s="67" t="s">
        <v>55</v>
      </c>
      <c r="D22" s="68">
        <v>130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160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178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172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166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160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158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132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106</v>
      </c>
      <c r="E30" s="6">
        <v>0</v>
      </c>
    </row>
    <row r="31" spans="1:6" x14ac:dyDescent="0.25">
      <c r="B31" s="77" t="s">
        <v>64</v>
      </c>
      <c r="D31" s="78">
        <f>SUM(D7:D30)</f>
        <v>3028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33.6</v>
      </c>
      <c r="E34" s="6">
        <v>0</v>
      </c>
    </row>
    <row r="35" spans="1:6" x14ac:dyDescent="0.25">
      <c r="A35" s="72"/>
      <c r="B35" s="75"/>
      <c r="C35" s="67" t="s">
        <v>41</v>
      </c>
      <c r="D35" s="68">
        <v>32.799999999999997</v>
      </c>
      <c r="E35" s="6">
        <v>0</v>
      </c>
    </row>
    <row r="36" spans="1:6" x14ac:dyDescent="0.25">
      <c r="A36" s="72"/>
      <c r="B36" s="75"/>
      <c r="C36" s="67" t="s">
        <v>42</v>
      </c>
      <c r="D36" s="68">
        <v>32.799999999999997</v>
      </c>
      <c r="E36" s="6">
        <v>0</v>
      </c>
    </row>
    <row r="37" spans="1:6" x14ac:dyDescent="0.25">
      <c r="A37" s="72"/>
      <c r="B37" s="75"/>
      <c r="C37" s="67" t="s">
        <v>43</v>
      </c>
      <c r="D37" s="68">
        <v>33.6</v>
      </c>
      <c r="E37" s="6">
        <v>0</v>
      </c>
    </row>
    <row r="38" spans="1:6" x14ac:dyDescent="0.25">
      <c r="A38" s="72"/>
      <c r="B38" s="75"/>
      <c r="C38" s="67" t="s">
        <v>44</v>
      </c>
      <c r="D38" s="68">
        <v>34.4</v>
      </c>
      <c r="E38" s="6">
        <v>0</v>
      </c>
    </row>
    <row r="39" spans="1:6" x14ac:dyDescent="0.25">
      <c r="A39" s="72"/>
      <c r="B39" s="75"/>
      <c r="C39" s="67" t="s">
        <v>45</v>
      </c>
      <c r="D39" s="68">
        <v>33.6</v>
      </c>
      <c r="E39" s="6">
        <v>0</v>
      </c>
    </row>
    <row r="40" spans="1:6" x14ac:dyDescent="0.25">
      <c r="A40" s="72"/>
      <c r="B40" s="75"/>
      <c r="C40" s="67" t="s">
        <v>46</v>
      </c>
      <c r="D40" s="68">
        <v>36.799999999999997</v>
      </c>
      <c r="E40" s="6">
        <v>0</v>
      </c>
    </row>
    <row r="41" spans="1:6" x14ac:dyDescent="0.25">
      <c r="A41" s="72"/>
      <c r="B41" s="75"/>
      <c r="C41" s="67" t="s">
        <v>47</v>
      </c>
      <c r="D41" s="68">
        <v>34.4</v>
      </c>
      <c r="E41" s="6">
        <v>0</v>
      </c>
    </row>
    <row r="42" spans="1:6" x14ac:dyDescent="0.25">
      <c r="A42" s="72"/>
      <c r="B42" s="75"/>
      <c r="C42" s="67" t="s">
        <v>48</v>
      </c>
      <c r="D42" s="68">
        <v>32.799999999999997</v>
      </c>
      <c r="E42" s="6">
        <v>0</v>
      </c>
    </row>
    <row r="43" spans="1:6" x14ac:dyDescent="0.25">
      <c r="A43" s="72"/>
      <c r="B43" s="75"/>
      <c r="C43" s="67" t="s">
        <v>49</v>
      </c>
      <c r="D43" s="68">
        <v>31.2</v>
      </c>
      <c r="E43" s="6">
        <v>0</v>
      </c>
    </row>
    <row r="44" spans="1:6" x14ac:dyDescent="0.25">
      <c r="A44" s="72"/>
      <c r="B44" s="75"/>
      <c r="C44" s="67" t="s">
        <v>50</v>
      </c>
      <c r="D44" s="68">
        <v>29.6</v>
      </c>
      <c r="E44" s="6">
        <v>0</v>
      </c>
    </row>
    <row r="45" spans="1:6" x14ac:dyDescent="0.25">
      <c r="A45" s="72"/>
      <c r="B45" s="75"/>
      <c r="C45" s="67" t="s">
        <v>51</v>
      </c>
      <c r="D45" s="68">
        <v>30.4</v>
      </c>
      <c r="E45" s="6">
        <v>0</v>
      </c>
    </row>
    <row r="46" spans="1:6" x14ac:dyDescent="0.25">
      <c r="A46" s="72"/>
      <c r="B46" s="75"/>
      <c r="C46" s="67" t="s">
        <v>52</v>
      </c>
      <c r="D46" s="68">
        <v>30.4</v>
      </c>
      <c r="E46" s="6">
        <v>0</v>
      </c>
    </row>
    <row r="47" spans="1:6" x14ac:dyDescent="0.25">
      <c r="A47" s="72"/>
      <c r="B47" s="75"/>
      <c r="C47" s="67" t="s">
        <v>53</v>
      </c>
      <c r="D47" s="68">
        <v>32.799999999999997</v>
      </c>
      <c r="E47" s="6">
        <v>0</v>
      </c>
    </row>
    <row r="48" spans="1:6" x14ac:dyDescent="0.25">
      <c r="A48" s="72"/>
      <c r="B48" s="75"/>
      <c r="C48" s="67" t="s">
        <v>54</v>
      </c>
      <c r="D48" s="68">
        <v>34.4</v>
      </c>
      <c r="E48" s="6">
        <v>0</v>
      </c>
    </row>
    <row r="49" spans="1:6" x14ac:dyDescent="0.25">
      <c r="A49" s="72"/>
      <c r="B49" s="75"/>
      <c r="C49" s="67" t="s">
        <v>55</v>
      </c>
      <c r="D49" s="68">
        <v>34.4</v>
      </c>
      <c r="E49" s="6">
        <v>0</v>
      </c>
    </row>
    <row r="50" spans="1:6" x14ac:dyDescent="0.25">
      <c r="A50" s="72"/>
      <c r="B50" s="75"/>
      <c r="C50" s="67" t="s">
        <v>56</v>
      </c>
      <c r="D50" s="68">
        <v>32</v>
      </c>
      <c r="E50" s="6">
        <v>0</v>
      </c>
    </row>
    <row r="51" spans="1:6" x14ac:dyDescent="0.25">
      <c r="A51" s="72"/>
      <c r="B51" s="75"/>
      <c r="C51" s="67" t="s">
        <v>57</v>
      </c>
      <c r="D51" s="68">
        <v>37.6</v>
      </c>
      <c r="E51" s="6">
        <v>0</v>
      </c>
    </row>
    <row r="52" spans="1:6" x14ac:dyDescent="0.25">
      <c r="A52" s="72"/>
      <c r="B52" s="75"/>
      <c r="C52" s="67" t="s">
        <v>58</v>
      </c>
      <c r="D52" s="68">
        <v>36</v>
      </c>
      <c r="E52" s="6">
        <v>0</v>
      </c>
    </row>
    <row r="53" spans="1:6" x14ac:dyDescent="0.25">
      <c r="A53" s="72"/>
      <c r="B53" s="75"/>
      <c r="C53" s="67" t="s">
        <v>59</v>
      </c>
      <c r="D53" s="68">
        <v>36.799999999999997</v>
      </c>
      <c r="E53" s="6">
        <v>0</v>
      </c>
    </row>
    <row r="54" spans="1:6" x14ac:dyDescent="0.25">
      <c r="A54" s="72"/>
      <c r="B54" s="75"/>
      <c r="C54" s="67" t="s">
        <v>60</v>
      </c>
      <c r="D54" s="68">
        <v>34.4</v>
      </c>
      <c r="E54" s="6">
        <v>0</v>
      </c>
    </row>
    <row r="55" spans="1:6" x14ac:dyDescent="0.25">
      <c r="A55" s="72"/>
      <c r="B55" s="75"/>
      <c r="C55" s="67" t="s">
        <v>61</v>
      </c>
      <c r="D55" s="68">
        <v>35.200000000000003</v>
      </c>
      <c r="E55" s="6">
        <v>0</v>
      </c>
    </row>
    <row r="56" spans="1:6" x14ac:dyDescent="0.25">
      <c r="A56" s="72"/>
      <c r="B56" s="75"/>
      <c r="C56" s="67" t="s">
        <v>62</v>
      </c>
      <c r="D56" s="68">
        <v>34.4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32</v>
      </c>
      <c r="E57" s="6">
        <v>0</v>
      </c>
    </row>
    <row r="58" spans="1:6" x14ac:dyDescent="0.25">
      <c r="B58" s="77" t="s">
        <v>64</v>
      </c>
      <c r="D58" s="78">
        <f>SUM(D34:D57)</f>
        <v>806.4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7.49</v>
      </c>
      <c r="E61" s="6">
        <v>0</v>
      </c>
    </row>
    <row r="62" spans="1:6" x14ac:dyDescent="0.25">
      <c r="A62" s="72"/>
      <c r="B62" s="75"/>
      <c r="C62" s="67" t="s">
        <v>41</v>
      </c>
      <c r="D62" s="68">
        <v>7.54</v>
      </c>
      <c r="E62" s="6">
        <v>0</v>
      </c>
    </row>
    <row r="63" spans="1:6" x14ac:dyDescent="0.25">
      <c r="A63" s="72"/>
      <c r="B63" s="75"/>
      <c r="C63" s="67" t="s">
        <v>42</v>
      </c>
      <c r="D63" s="68">
        <v>7.56</v>
      </c>
      <c r="E63" s="6">
        <v>0</v>
      </c>
    </row>
    <row r="64" spans="1:6" x14ac:dyDescent="0.25">
      <c r="A64" s="72"/>
      <c r="B64" s="75"/>
      <c r="C64" s="67" t="s">
        <v>43</v>
      </c>
      <c r="D64" s="68">
        <v>7.9</v>
      </c>
      <c r="E64" s="6">
        <v>0</v>
      </c>
    </row>
    <row r="65" spans="1:5" x14ac:dyDescent="0.25">
      <c r="A65" s="72"/>
      <c r="B65" s="75"/>
      <c r="C65" s="67" t="s">
        <v>44</v>
      </c>
      <c r="D65" s="68">
        <v>8.7200000000000006</v>
      </c>
      <c r="E65" s="6">
        <v>0</v>
      </c>
    </row>
    <row r="66" spans="1:5" x14ac:dyDescent="0.25">
      <c r="A66" s="72"/>
      <c r="B66" s="75"/>
      <c r="C66" s="67" t="s">
        <v>45</v>
      </c>
      <c r="D66" s="68">
        <v>7.48</v>
      </c>
      <c r="E66" s="6">
        <v>0</v>
      </c>
    </row>
    <row r="67" spans="1:5" x14ac:dyDescent="0.25">
      <c r="A67" s="72"/>
      <c r="B67" s="75"/>
      <c r="C67" s="67" t="s">
        <v>46</v>
      </c>
      <c r="D67" s="68">
        <v>7.31</v>
      </c>
      <c r="E67" s="6">
        <v>0</v>
      </c>
    </row>
    <row r="68" spans="1:5" x14ac:dyDescent="0.25">
      <c r="A68" s="72"/>
      <c r="B68" s="75"/>
      <c r="C68" s="67" t="s">
        <v>47</v>
      </c>
      <c r="D68" s="68">
        <v>9.6</v>
      </c>
      <c r="E68" s="6">
        <v>0</v>
      </c>
    </row>
    <row r="69" spans="1:5" x14ac:dyDescent="0.25">
      <c r="A69" s="72"/>
      <c r="B69" s="75"/>
      <c r="C69" s="67" t="s">
        <v>48</v>
      </c>
      <c r="D69" s="68">
        <v>7.8</v>
      </c>
      <c r="E69" s="6">
        <v>0</v>
      </c>
    </row>
    <row r="70" spans="1:5" x14ac:dyDescent="0.25">
      <c r="A70" s="72"/>
      <c r="B70" s="75"/>
      <c r="C70" s="67" t="s">
        <v>49</v>
      </c>
      <c r="D70" s="68">
        <v>7.58</v>
      </c>
      <c r="E70" s="6">
        <v>0</v>
      </c>
    </row>
    <row r="71" spans="1:5" x14ac:dyDescent="0.25">
      <c r="A71" s="72"/>
      <c r="B71" s="75"/>
      <c r="C71" s="67" t="s">
        <v>50</v>
      </c>
      <c r="D71" s="68">
        <v>7.12</v>
      </c>
      <c r="E71" s="6">
        <v>0</v>
      </c>
    </row>
    <row r="72" spans="1:5" x14ac:dyDescent="0.25">
      <c r="A72" s="72"/>
      <c r="B72" s="75"/>
      <c r="C72" s="67" t="s">
        <v>51</v>
      </c>
      <c r="D72" s="68">
        <v>9.01</v>
      </c>
      <c r="E72" s="6">
        <v>0</v>
      </c>
    </row>
    <row r="73" spans="1:5" x14ac:dyDescent="0.25">
      <c r="A73" s="72"/>
      <c r="B73" s="75"/>
      <c r="C73" s="67" t="s">
        <v>52</v>
      </c>
      <c r="D73" s="68">
        <v>7.41</v>
      </c>
      <c r="E73" s="6">
        <v>0</v>
      </c>
    </row>
    <row r="74" spans="1:5" x14ac:dyDescent="0.25">
      <c r="A74" s="72"/>
      <c r="B74" s="75"/>
      <c r="C74" s="67" t="s">
        <v>53</v>
      </c>
      <c r="D74" s="68">
        <v>8.9700000000000006</v>
      </c>
      <c r="E74" s="6">
        <v>0</v>
      </c>
    </row>
    <row r="75" spans="1:5" x14ac:dyDescent="0.25">
      <c r="A75" s="72"/>
      <c r="B75" s="75"/>
      <c r="C75" s="67" t="s">
        <v>54</v>
      </c>
      <c r="D75" s="68">
        <v>7.59</v>
      </c>
      <c r="E75" s="6">
        <v>0</v>
      </c>
    </row>
    <row r="76" spans="1:5" x14ac:dyDescent="0.25">
      <c r="A76" s="72"/>
      <c r="B76" s="75"/>
      <c r="C76" s="67" t="s">
        <v>55</v>
      </c>
      <c r="D76" s="68">
        <v>8.67</v>
      </c>
      <c r="E76" s="6">
        <v>0</v>
      </c>
    </row>
    <row r="77" spans="1:5" x14ac:dyDescent="0.25">
      <c r="A77" s="72"/>
      <c r="B77" s="75"/>
      <c r="C77" s="67" t="s">
        <v>56</v>
      </c>
      <c r="D77" s="68">
        <v>7.36</v>
      </c>
      <c r="E77" s="6">
        <v>0</v>
      </c>
    </row>
    <row r="78" spans="1:5" x14ac:dyDescent="0.25">
      <c r="A78" s="72"/>
      <c r="B78" s="75"/>
      <c r="C78" s="67" t="s">
        <v>57</v>
      </c>
      <c r="D78" s="68">
        <v>9.32</v>
      </c>
      <c r="E78" s="6">
        <v>0</v>
      </c>
    </row>
    <row r="79" spans="1:5" x14ac:dyDescent="0.25">
      <c r="A79" s="72"/>
      <c r="B79" s="75"/>
      <c r="C79" s="67" t="s">
        <v>58</v>
      </c>
      <c r="D79" s="68">
        <v>8.39</v>
      </c>
      <c r="E79" s="6">
        <v>0</v>
      </c>
    </row>
    <row r="80" spans="1:5" x14ac:dyDescent="0.25">
      <c r="A80" s="72"/>
      <c r="B80" s="75"/>
      <c r="C80" s="67" t="s">
        <v>59</v>
      </c>
      <c r="D80" s="68">
        <v>7.76</v>
      </c>
      <c r="E80" s="6">
        <v>0</v>
      </c>
    </row>
    <row r="81" spans="1:6" x14ac:dyDescent="0.25">
      <c r="A81" s="72"/>
      <c r="B81" s="75"/>
      <c r="C81" s="67" t="s">
        <v>60</v>
      </c>
      <c r="D81" s="68">
        <v>9.44</v>
      </c>
      <c r="E81" s="6">
        <v>0</v>
      </c>
    </row>
    <row r="82" spans="1:6" x14ac:dyDescent="0.25">
      <c r="A82" s="72"/>
      <c r="B82" s="75"/>
      <c r="C82" s="67" t="s">
        <v>61</v>
      </c>
      <c r="D82" s="68">
        <v>7.58</v>
      </c>
      <c r="E82" s="6">
        <v>0</v>
      </c>
    </row>
    <row r="83" spans="1:6" x14ac:dyDescent="0.25">
      <c r="A83" s="72"/>
      <c r="B83" s="75"/>
      <c r="C83" s="67" t="s">
        <v>62</v>
      </c>
      <c r="D83" s="68">
        <v>9.26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7.58</v>
      </c>
      <c r="E84" s="6">
        <v>0</v>
      </c>
    </row>
    <row r="85" spans="1:6" x14ac:dyDescent="0.25">
      <c r="B85" s="77" t="s">
        <v>64</v>
      </c>
      <c r="D85" s="78">
        <f>SUM(D61:D84)</f>
        <v>194.44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33.6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33.200000000000003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32.799999999999997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33.200000000000003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34.799999999999997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34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36.799999999999997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34.799999999999997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32.4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31.6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30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30.4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30.4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33.200000000000003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34.799999999999997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34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32.4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38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36.4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36.4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34.799999999999997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35.200000000000003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34.4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32.799999999999997</v>
      </c>
      <c r="E138" s="6">
        <v>0</v>
      </c>
    </row>
    <row r="139" spans="1:6" x14ac:dyDescent="0.25">
      <c r="B139" s="77" t="s">
        <v>64</v>
      </c>
      <c r="D139" s="78">
        <f>SUM(D115:D138)</f>
        <v>810.39999999999986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0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0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0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0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0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0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0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0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0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0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0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0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0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0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0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0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0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0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0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0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0</v>
      </c>
      <c r="E165" s="6">
        <v>0</v>
      </c>
    </row>
    <row r="166" spans="1:6" x14ac:dyDescent="0.25">
      <c r="B166" s="77" t="s">
        <v>64</v>
      </c>
      <c r="D166" s="78">
        <f>SUM(D142:D165)</f>
        <v>0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68.8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63.2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60.8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59.6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57.6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62.8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68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105.6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116.8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118.8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120.4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113.2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108.4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97.2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96.4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110.8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136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154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148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141.19999999999999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135.6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131.19999999999999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110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80.8</v>
      </c>
      <c r="E192" s="6">
        <v>0</v>
      </c>
    </row>
    <row r="193" spans="1:6" x14ac:dyDescent="0.25">
      <c r="B193" s="77" t="s">
        <v>64</v>
      </c>
      <c r="D193" s="78">
        <f>SUM(D169:D192)</f>
        <v>2465.2000000000003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25.2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25.2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25.2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25.2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25.2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24.4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25.2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24.4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25.2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24.8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22.4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21.6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21.6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22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22.8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21.2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25.2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25.2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25.6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26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26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26.4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24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25.6</v>
      </c>
      <c r="E219" s="6">
        <v>0</v>
      </c>
    </row>
    <row r="220" spans="1:6" x14ac:dyDescent="0.25">
      <c r="B220" s="77" t="s">
        <v>64</v>
      </c>
      <c r="D220" s="78">
        <f>SUM(D196:D219)</f>
        <v>585.6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95.9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90.3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88.2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86.8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85.4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88.9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95.2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133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143.5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145.6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144.9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137.19999999999999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131.6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121.8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121.1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134.4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163.80000000000001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181.3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175.7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169.4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163.1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159.6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135.80000000000001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109.2</v>
      </c>
      <c r="E300" s="6">
        <v>0</v>
      </c>
    </row>
    <row r="301" spans="1:6" x14ac:dyDescent="0.25">
      <c r="B301" s="77" t="s">
        <v>64</v>
      </c>
      <c r="D301" s="78">
        <f>SUM(D277:D300)</f>
        <v>3101.7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46.9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47.6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46.9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47.6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49.7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48.3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50.4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49.7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47.6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44.8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43.4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46.2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44.1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48.3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49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47.6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44.8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52.5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50.4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49.7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49.7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48.3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49.7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45.5</v>
      </c>
      <c r="E354" s="6">
        <v>0</v>
      </c>
    </row>
    <row r="355" spans="1:6" x14ac:dyDescent="0.25">
      <c r="B355" s="77" t="s">
        <v>64</v>
      </c>
      <c r="D355" s="78">
        <f>SUM(D331:D354)</f>
        <v>1148.7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</sheetData>
  <mergeCells count="32">
    <mergeCell ref="A412:A435"/>
    <mergeCell ref="B412:B435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2014-12-18T12:21:40Z</dcterms:modified>
</cp:coreProperties>
</file>